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000" activeTab="4"/>
  </bookViews>
  <sheets>
    <sheet name="Omokoroa" sheetId="1" r:id="rId1"/>
    <sheet name="Te Puna" sheetId="2" r:id="rId2"/>
    <sheet name="Pahoia Peninsula" sheetId="3" r:id="rId3"/>
    <sheet name="Tauriko" sheetId="4" r:id="rId4"/>
    <sheet name="Rangataua Bay" sheetId="5" r:id="rId5"/>
  </sheets>
  <calcPr calcId="145621"/>
</workbook>
</file>

<file path=xl/calcChain.xml><?xml version="1.0" encoding="utf-8"?>
<calcChain xmlns="http://schemas.openxmlformats.org/spreadsheetml/2006/main">
  <c r="D9" i="5" l="1"/>
  <c r="E9" i="5"/>
  <c r="F9" i="5"/>
  <c r="G9" i="5"/>
  <c r="H9" i="5"/>
  <c r="I9" i="5"/>
  <c r="C9" i="5"/>
  <c r="J9" i="5"/>
  <c r="K9" i="5" s="1"/>
  <c r="H8" i="5"/>
  <c r="G8" i="5"/>
  <c r="F8" i="5"/>
  <c r="E8" i="5"/>
  <c r="D8" i="5"/>
  <c r="C8" i="5"/>
  <c r="I7" i="5"/>
  <c r="I8" i="5" s="1"/>
  <c r="I6" i="5"/>
  <c r="I5" i="5"/>
  <c r="I4" i="5"/>
  <c r="D32" i="4" l="1"/>
  <c r="E32" i="4"/>
  <c r="F32" i="4"/>
  <c r="G32" i="4"/>
  <c r="H32" i="4"/>
  <c r="I32" i="4"/>
  <c r="C32" i="4"/>
  <c r="D24" i="4"/>
  <c r="E24" i="4"/>
  <c r="F24" i="4"/>
  <c r="G24" i="4"/>
  <c r="H24" i="4"/>
  <c r="I24" i="4"/>
  <c r="C24" i="4"/>
  <c r="D16" i="4"/>
  <c r="E16" i="4"/>
  <c r="F16" i="4"/>
  <c r="G16" i="4"/>
  <c r="H16" i="4"/>
  <c r="I16" i="4"/>
  <c r="C16" i="4"/>
  <c r="D8" i="4"/>
  <c r="E8" i="4"/>
  <c r="F8" i="4"/>
  <c r="G8" i="4"/>
  <c r="H8" i="4"/>
  <c r="I8" i="4"/>
  <c r="C8" i="4"/>
  <c r="H31" i="4"/>
  <c r="G31" i="4"/>
  <c r="F31" i="4"/>
  <c r="E31" i="4"/>
  <c r="D31" i="4"/>
  <c r="C31" i="4"/>
  <c r="J32" i="4" s="1"/>
  <c r="K32" i="4" s="1"/>
  <c r="I30" i="4"/>
  <c r="I29" i="4"/>
  <c r="I31" i="4" s="1"/>
  <c r="I28" i="4"/>
  <c r="I27" i="4"/>
  <c r="H23" i="4"/>
  <c r="G23" i="4"/>
  <c r="F23" i="4"/>
  <c r="E23" i="4"/>
  <c r="D23" i="4"/>
  <c r="C23" i="4"/>
  <c r="J24" i="4" s="1"/>
  <c r="K24" i="4" s="1"/>
  <c r="I22" i="4"/>
  <c r="I21" i="4"/>
  <c r="I20" i="4"/>
  <c r="I23" i="4" s="1"/>
  <c r="I19" i="4"/>
  <c r="H15" i="4"/>
  <c r="G15" i="4"/>
  <c r="F15" i="4"/>
  <c r="E15" i="4"/>
  <c r="D15" i="4"/>
  <c r="C15" i="4"/>
  <c r="J16" i="4" s="1"/>
  <c r="K16" i="4" s="1"/>
  <c r="I14" i="4"/>
  <c r="I13" i="4"/>
  <c r="I12" i="4"/>
  <c r="I15" i="4" s="1"/>
  <c r="I11" i="4"/>
  <c r="H7" i="4"/>
  <c r="J8" i="4" s="1"/>
  <c r="K8" i="4" s="1"/>
  <c r="G7" i="4"/>
  <c r="F7" i="4"/>
  <c r="E7" i="4"/>
  <c r="D7" i="4"/>
  <c r="C7" i="4"/>
  <c r="I6" i="4"/>
  <c r="I5" i="4"/>
  <c r="I4" i="4"/>
  <c r="I7" i="4" s="1"/>
  <c r="I3" i="4"/>
  <c r="D17" i="3" l="1"/>
  <c r="E17" i="3"/>
  <c r="F17" i="3"/>
  <c r="G17" i="3"/>
  <c r="H17" i="3"/>
  <c r="I17" i="3"/>
  <c r="D9" i="3"/>
  <c r="E9" i="3"/>
  <c r="F9" i="3"/>
  <c r="G9" i="3"/>
  <c r="H9" i="3"/>
  <c r="I9" i="3"/>
  <c r="C9" i="3"/>
  <c r="C17" i="3"/>
  <c r="H16" i="3"/>
  <c r="G16" i="3"/>
  <c r="F16" i="3"/>
  <c r="J17" i="3" s="1"/>
  <c r="K17" i="3" s="1"/>
  <c r="E16" i="3"/>
  <c r="D16" i="3"/>
  <c r="C16" i="3"/>
  <c r="I15" i="3"/>
  <c r="I14" i="3"/>
  <c r="I13" i="3"/>
  <c r="I16" i="3" s="1"/>
  <c r="I12" i="3"/>
  <c r="H8" i="3"/>
  <c r="G8" i="3"/>
  <c r="F8" i="3"/>
  <c r="E8" i="3"/>
  <c r="D8" i="3"/>
  <c r="C8" i="3"/>
  <c r="J9" i="3" s="1"/>
  <c r="K9" i="3" s="1"/>
  <c r="I7" i="3"/>
  <c r="I6" i="3"/>
  <c r="I5" i="3"/>
  <c r="I8" i="3" s="1"/>
  <c r="I4" i="3"/>
  <c r="D8" i="2" l="1"/>
  <c r="E8" i="2"/>
  <c r="F8" i="2"/>
  <c r="G8" i="2"/>
  <c r="H8" i="2"/>
  <c r="I8" i="2"/>
  <c r="C8" i="2"/>
  <c r="H7" i="2"/>
  <c r="G7" i="2"/>
  <c r="F7" i="2"/>
  <c r="J8" i="2" s="1"/>
  <c r="K8" i="2" s="1"/>
  <c r="E7" i="2"/>
  <c r="D7" i="2"/>
  <c r="C7" i="2"/>
  <c r="I6" i="2"/>
  <c r="I5" i="2"/>
  <c r="I4" i="2"/>
  <c r="I3" i="2"/>
  <c r="I7" i="2" s="1"/>
</calcChain>
</file>

<file path=xl/sharedStrings.xml><?xml version="1.0" encoding="utf-8"?>
<sst xmlns="http://schemas.openxmlformats.org/spreadsheetml/2006/main" count="111" uniqueCount="25">
  <si>
    <t>Mean</t>
  </si>
  <si>
    <t>W1 (g)</t>
  </si>
  <si>
    <t>W2 (g)</t>
  </si>
  <si>
    <t>W3 (g)</t>
  </si>
  <si>
    <t>W4 (g)</t>
  </si>
  <si>
    <t>Particle Density (Mg/m3)</t>
  </si>
  <si>
    <t>Particle Density (kgm-3)</t>
  </si>
  <si>
    <t>St Dev</t>
  </si>
  <si>
    <t>St Error</t>
  </si>
  <si>
    <t>stdev</t>
  </si>
  <si>
    <t>sterr</t>
  </si>
  <si>
    <t>Particle Density (kg/m3)</t>
  </si>
  <si>
    <t>TPS1</t>
  </si>
  <si>
    <t>OS1</t>
  </si>
  <si>
    <t>OS2</t>
  </si>
  <si>
    <t>OLRO</t>
  </si>
  <si>
    <t>Particle Density Pahoia</t>
  </si>
  <si>
    <t>PS1</t>
  </si>
  <si>
    <t>PS2</t>
  </si>
  <si>
    <t>TS1</t>
  </si>
  <si>
    <t>TS2</t>
  </si>
  <si>
    <t>TS3</t>
  </si>
  <si>
    <t>TS4</t>
  </si>
  <si>
    <t>St Err</t>
  </si>
  <si>
    <t>RS1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</si>
</sst>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 applyAlignment="1">
      <alignment horizontal="left"/>
    </xf>
    <xf numFmtId="2" fontId="0" fillId="0" borderId="0" xfId="0" applyNumberFormat="1" applyBorder="1" applyAlignment="1">
      <alignment horizontal="left"/>
    </xf>
    <xf numFmtId="2" fontId="0" fillId="0" borderId="4" xfId="0" applyNumberFormat="1" applyFill="1" applyBorder="1" applyAlignment="1">
      <alignment horizontal="left"/>
    </xf>
    <xf numFmtId="2" fontId="0" fillId="0" borderId="0" xfId="0" applyNumberFormat="1" applyFill="1" applyBorder="1" applyAlignment="1">
      <alignment horizontal="left"/>
    </xf>
    <xf numFmtId="2" fontId="0" fillId="0" borderId="6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5" xfId="0" applyNumberFormat="1" applyBorder="1" applyAlignment="1">
      <alignment horizontal="left"/>
    </xf>
    <xf numFmtId="2" fontId="0" fillId="0" borderId="0" xfId="0" applyNumberForma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 applyAlignment="1">
      <alignment horizontal="left"/>
    </xf>
    <xf numFmtId="2" fontId="0" fillId="0" borderId="0" xfId="0" applyNumberFormat="1" applyBorder="1" applyAlignment="1">
      <alignment horizontal="left"/>
    </xf>
    <xf numFmtId="2" fontId="0" fillId="0" borderId="4" xfId="0" applyNumberFormat="1" applyFill="1" applyBorder="1" applyAlignment="1">
      <alignment horizontal="left"/>
    </xf>
    <xf numFmtId="2" fontId="0" fillId="0" borderId="0" xfId="0" applyNumberFormat="1" applyFill="1" applyBorder="1" applyAlignment="1">
      <alignment horizontal="left"/>
    </xf>
    <xf numFmtId="2" fontId="0" fillId="0" borderId="6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5" xfId="0" applyNumberFormat="1" applyBorder="1" applyAlignment="1">
      <alignment horizontal="left"/>
    </xf>
    <xf numFmtId="2" fontId="0" fillId="0" borderId="0" xfId="0" applyNumberFormat="1" applyAlignment="1">
      <alignment horizontal="left"/>
    </xf>
    <xf numFmtId="2" fontId="0" fillId="0" borderId="1" xfId="0" applyNumberFormat="1" applyFill="1" applyBorder="1" applyAlignment="1">
      <alignment horizontal="left"/>
    </xf>
    <xf numFmtId="2" fontId="0" fillId="0" borderId="2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2" fontId="0" fillId="0" borderId="0" xfId="0" applyNumberFormat="1"/>
    <xf numFmtId="2" fontId="0" fillId="0" borderId="2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workbookViewId="0">
      <selection activeCell="A26" sqref="A26"/>
    </sheetView>
  </sheetViews>
  <sheetFormatPr defaultRowHeight="14.4" x14ac:dyDescent="0.3"/>
  <cols>
    <col min="1" max="1" width="21.33203125" bestFit="1" customWidth="1"/>
  </cols>
  <sheetData>
    <row r="2" spans="1:11" x14ac:dyDescent="0.3">
      <c r="A2" s="6"/>
      <c r="B2" s="6"/>
      <c r="C2" s="5">
        <v>1</v>
      </c>
      <c r="D2" s="5">
        <v>2</v>
      </c>
      <c r="E2" s="5">
        <v>3</v>
      </c>
      <c r="F2" s="5">
        <v>4</v>
      </c>
      <c r="G2" s="5">
        <v>5</v>
      </c>
      <c r="H2" s="10">
        <v>6</v>
      </c>
      <c r="I2" s="4" t="s">
        <v>0</v>
      </c>
      <c r="J2" s="27" t="s">
        <v>7</v>
      </c>
      <c r="K2" s="27" t="s">
        <v>8</v>
      </c>
    </row>
    <row r="3" spans="1:11" x14ac:dyDescent="0.3">
      <c r="A3" s="1" t="s">
        <v>13</v>
      </c>
      <c r="B3" s="8" t="s">
        <v>1</v>
      </c>
      <c r="C3" s="11">
        <v>28.31</v>
      </c>
      <c r="D3" s="11">
        <v>24.9</v>
      </c>
      <c r="E3" s="11">
        <v>24.42</v>
      </c>
      <c r="F3" s="11">
        <v>25.31</v>
      </c>
      <c r="G3" s="11">
        <v>24.72</v>
      </c>
      <c r="H3" s="12">
        <v>25.91</v>
      </c>
      <c r="I3" s="17">
        <v>25.594999999999999</v>
      </c>
      <c r="J3" s="25"/>
      <c r="K3" s="25"/>
    </row>
    <row r="4" spans="1:11" x14ac:dyDescent="0.3">
      <c r="A4" s="1"/>
      <c r="B4" s="9" t="s">
        <v>2</v>
      </c>
      <c r="C4" s="11">
        <v>39.58</v>
      </c>
      <c r="D4" s="11">
        <v>38.01</v>
      </c>
      <c r="E4" s="11">
        <v>32.770000000000003</v>
      </c>
      <c r="F4" s="13">
        <v>37.85</v>
      </c>
      <c r="G4" s="13">
        <v>34.1</v>
      </c>
      <c r="H4" s="12">
        <v>39.049999999999997</v>
      </c>
      <c r="I4" s="17">
        <v>36.893333333333338</v>
      </c>
      <c r="J4" s="25"/>
      <c r="K4" s="25"/>
    </row>
    <row r="5" spans="1:11" x14ac:dyDescent="0.3">
      <c r="A5" s="1"/>
      <c r="B5" s="9" t="s">
        <v>3</v>
      </c>
      <c r="C5" s="13">
        <v>84.05</v>
      </c>
      <c r="D5" s="13">
        <v>81.64</v>
      </c>
      <c r="E5" s="13">
        <v>78.8</v>
      </c>
      <c r="F5" s="13">
        <v>83.19</v>
      </c>
      <c r="G5" s="13">
        <v>79.010000000000005</v>
      </c>
      <c r="H5" s="12">
        <v>83.94</v>
      </c>
      <c r="I5" s="17">
        <v>81.771666666666661</v>
      </c>
      <c r="J5" s="25"/>
      <c r="K5" s="25"/>
    </row>
    <row r="6" spans="1:11" x14ac:dyDescent="0.3">
      <c r="A6" s="1"/>
      <c r="B6" s="9" t="s">
        <v>4</v>
      </c>
      <c r="C6" s="14">
        <v>77.44</v>
      </c>
      <c r="D6" s="15">
        <v>73.97</v>
      </c>
      <c r="E6" s="15">
        <v>73.88</v>
      </c>
      <c r="F6" s="15">
        <v>75.86</v>
      </c>
      <c r="G6" s="15">
        <v>73.52</v>
      </c>
      <c r="H6" s="16">
        <v>76.2</v>
      </c>
      <c r="I6" s="17">
        <v>75.144999999999996</v>
      </c>
      <c r="J6" s="25"/>
      <c r="K6" s="25"/>
    </row>
    <row r="7" spans="1:11" x14ac:dyDescent="0.3">
      <c r="A7" s="3" t="s">
        <v>5</v>
      </c>
      <c r="B7" s="7"/>
      <c r="C7" s="15">
        <v>2.4184549356223193</v>
      </c>
      <c r="D7" s="15">
        <v>2.4099264705882364</v>
      </c>
      <c r="E7" s="15">
        <v>2.4344023323615165</v>
      </c>
      <c r="F7" s="15">
        <v>2.4069097888675626</v>
      </c>
      <c r="G7" s="15">
        <v>2.4113110539845803</v>
      </c>
      <c r="H7" s="15">
        <v>2.43333333333333</v>
      </c>
      <c r="I7" s="15">
        <v>2.4184801997859413</v>
      </c>
      <c r="J7" s="25"/>
      <c r="K7" s="25"/>
    </row>
    <row r="8" spans="1:11" x14ac:dyDescent="0.3">
      <c r="A8" s="3" t="s">
        <v>6</v>
      </c>
      <c r="B8" s="3"/>
      <c r="C8" s="18">
        <v>2418.4549356223192</v>
      </c>
      <c r="D8" s="18">
        <v>2409.9264705882365</v>
      </c>
      <c r="E8" s="18">
        <v>2434.4023323615165</v>
      </c>
      <c r="F8" s="18">
        <v>2406.9097888675624</v>
      </c>
      <c r="G8" s="18">
        <v>2411.3110539845802</v>
      </c>
      <c r="H8" s="18">
        <v>2433.3333333333298</v>
      </c>
      <c r="I8" s="18">
        <v>2418.4801997859413</v>
      </c>
      <c r="J8" s="42">
        <v>12.087815210136036</v>
      </c>
      <c r="K8" s="42">
        <v>4.9348298949811182</v>
      </c>
    </row>
    <row r="9" spans="1:11" x14ac:dyDescent="0.3">
      <c r="A9" s="2"/>
      <c r="B9" s="2"/>
      <c r="C9" s="44"/>
      <c r="D9" s="44"/>
      <c r="E9" s="44"/>
      <c r="F9" s="44"/>
      <c r="G9" s="44"/>
      <c r="H9" s="44"/>
      <c r="I9" s="45"/>
      <c r="J9" s="37"/>
      <c r="K9" s="37"/>
    </row>
    <row r="10" spans="1:11" x14ac:dyDescent="0.3">
      <c r="A10" s="6"/>
      <c r="B10" s="6"/>
      <c r="C10" s="29">
        <v>1</v>
      </c>
      <c r="D10" s="29">
        <v>2</v>
      </c>
      <c r="E10" s="29">
        <v>3</v>
      </c>
      <c r="F10" s="29">
        <v>4</v>
      </c>
      <c r="G10" s="29">
        <v>5</v>
      </c>
      <c r="H10" s="34">
        <v>6</v>
      </c>
      <c r="I10" s="29" t="s">
        <v>0</v>
      </c>
      <c r="J10" s="29" t="s">
        <v>7</v>
      </c>
      <c r="K10" s="29" t="s">
        <v>8</v>
      </c>
    </row>
    <row r="11" spans="1:11" x14ac:dyDescent="0.3">
      <c r="A11" s="1" t="s">
        <v>14</v>
      </c>
      <c r="B11" s="8" t="s">
        <v>1</v>
      </c>
      <c r="C11" s="35">
        <v>25.24</v>
      </c>
      <c r="D11" s="35">
        <v>25.73</v>
      </c>
      <c r="E11" s="35">
        <v>26.31</v>
      </c>
      <c r="F11" s="37">
        <v>24.33</v>
      </c>
      <c r="G11" s="37">
        <v>27.34</v>
      </c>
      <c r="H11" s="36">
        <v>25.76</v>
      </c>
      <c r="I11" s="35">
        <v>25.784999999999997</v>
      </c>
      <c r="J11" s="37"/>
      <c r="K11" s="37"/>
    </row>
    <row r="12" spans="1:11" x14ac:dyDescent="0.3">
      <c r="A12" s="1"/>
      <c r="B12" s="9" t="s">
        <v>2</v>
      </c>
      <c r="C12" s="35">
        <v>34.99</v>
      </c>
      <c r="D12" s="35">
        <v>36.119999999999997</v>
      </c>
      <c r="E12" s="35">
        <v>36.61</v>
      </c>
      <c r="F12" s="37">
        <v>33.83</v>
      </c>
      <c r="G12" s="37">
        <v>38.03</v>
      </c>
      <c r="H12" s="36">
        <v>38.15</v>
      </c>
      <c r="I12" s="35">
        <v>36.288333333333334</v>
      </c>
      <c r="J12" s="37"/>
      <c r="K12" s="37"/>
    </row>
    <row r="13" spans="1:11" x14ac:dyDescent="0.3">
      <c r="A13" s="1"/>
      <c r="B13" s="9" t="s">
        <v>3</v>
      </c>
      <c r="C13" s="37">
        <v>80.7</v>
      </c>
      <c r="D13" s="37">
        <v>80.56</v>
      </c>
      <c r="E13" s="37">
        <v>81.98</v>
      </c>
      <c r="F13" s="37">
        <v>78.75</v>
      </c>
      <c r="G13" s="37">
        <v>82.77</v>
      </c>
      <c r="H13" s="36">
        <v>84.29</v>
      </c>
      <c r="I13" s="35">
        <v>81.50833333333334</v>
      </c>
      <c r="J13" s="37"/>
      <c r="K13" s="37"/>
    </row>
    <row r="14" spans="1:11" x14ac:dyDescent="0.3">
      <c r="A14" s="1"/>
      <c r="B14" s="9" t="s">
        <v>4</v>
      </c>
      <c r="C14" s="38">
        <v>75</v>
      </c>
      <c r="D14" s="39">
        <v>74.459999999999994</v>
      </c>
      <c r="E14" s="39">
        <v>75.92</v>
      </c>
      <c r="F14" s="39">
        <v>73.17</v>
      </c>
      <c r="G14" s="39">
        <v>76.5</v>
      </c>
      <c r="H14" s="40">
        <v>77.03</v>
      </c>
      <c r="I14" s="35">
        <v>75.346666666666678</v>
      </c>
      <c r="J14" s="37"/>
      <c r="K14" s="37"/>
    </row>
    <row r="15" spans="1:11" x14ac:dyDescent="0.3">
      <c r="A15" s="3" t="s">
        <v>5</v>
      </c>
      <c r="B15" s="7"/>
      <c r="C15" s="39">
        <v>2.4074074074074057</v>
      </c>
      <c r="D15" s="39">
        <v>2.4219114219114299</v>
      </c>
      <c r="E15" s="39">
        <v>2.4292452830188709</v>
      </c>
      <c r="F15" s="39">
        <v>2.4234693877551008</v>
      </c>
      <c r="G15" s="39">
        <v>2.4185520361990944</v>
      </c>
      <c r="H15" s="39">
        <v>2.4152046783625778</v>
      </c>
      <c r="I15" s="39">
        <v>2.4191938579654471</v>
      </c>
      <c r="J15" s="44"/>
      <c r="K15" s="44"/>
    </row>
    <row r="16" spans="1:11" x14ac:dyDescent="0.3">
      <c r="A16" s="3" t="s">
        <v>6</v>
      </c>
      <c r="B16" s="4"/>
      <c r="C16" s="29">
        <v>2407.4074074074056</v>
      </c>
      <c r="D16" s="29">
        <v>2421.9114219114299</v>
      </c>
      <c r="E16" s="29">
        <v>2429.2452830188709</v>
      </c>
      <c r="F16" s="29">
        <v>2423.4693877551008</v>
      </c>
      <c r="G16" s="29">
        <v>2418.5520361990943</v>
      </c>
      <c r="H16" s="29">
        <v>2415.2046783625779</v>
      </c>
      <c r="I16" s="29">
        <v>2419.193857965447</v>
      </c>
      <c r="J16" s="42">
        <v>7.5083530118571868</v>
      </c>
      <c r="K16" s="42">
        <v>3.0652722812898938</v>
      </c>
    </row>
    <row r="17" spans="1:11" x14ac:dyDescent="0.3">
      <c r="C17" s="44"/>
      <c r="D17" s="44"/>
      <c r="E17" s="44"/>
      <c r="F17" s="44"/>
      <c r="G17" s="44"/>
      <c r="H17" s="44"/>
      <c r="I17" s="44"/>
      <c r="J17" s="44"/>
      <c r="K17" s="44"/>
    </row>
    <row r="18" spans="1:11" x14ac:dyDescent="0.3">
      <c r="A18" s="21"/>
      <c r="B18" s="21"/>
      <c r="C18" s="29">
        <v>1</v>
      </c>
      <c r="D18" s="29">
        <v>2</v>
      </c>
      <c r="E18" s="29">
        <v>3</v>
      </c>
      <c r="F18" s="29">
        <v>4</v>
      </c>
      <c r="G18" s="29">
        <v>5</v>
      </c>
      <c r="H18" s="34">
        <v>6</v>
      </c>
      <c r="I18" s="29" t="s">
        <v>0</v>
      </c>
      <c r="J18" s="29" t="s">
        <v>7</v>
      </c>
      <c r="K18" s="29" t="s">
        <v>8</v>
      </c>
    </row>
    <row r="19" spans="1:11" x14ac:dyDescent="0.3">
      <c r="A19" s="1" t="s">
        <v>15</v>
      </c>
      <c r="B19" s="23" t="s">
        <v>1</v>
      </c>
      <c r="C19" s="35">
        <v>28.32</v>
      </c>
      <c r="D19" s="35">
        <v>24.89</v>
      </c>
      <c r="E19" s="35">
        <v>24.41</v>
      </c>
      <c r="F19" s="35">
        <v>25.32</v>
      </c>
      <c r="G19" s="35">
        <v>24.72</v>
      </c>
      <c r="H19" s="36">
        <v>25.92</v>
      </c>
      <c r="I19" s="41">
        <v>25.596666666666664</v>
      </c>
      <c r="J19" s="37"/>
      <c r="K19" s="37"/>
    </row>
    <row r="20" spans="1:11" x14ac:dyDescent="0.3">
      <c r="A20" s="1"/>
      <c r="B20" s="24" t="s">
        <v>2</v>
      </c>
      <c r="C20" s="35">
        <v>37.44</v>
      </c>
      <c r="D20" s="35">
        <v>37.479999999999997</v>
      </c>
      <c r="E20" s="35">
        <v>35.159999999999997</v>
      </c>
      <c r="F20" s="37">
        <v>34.08</v>
      </c>
      <c r="G20" s="37">
        <v>31.34</v>
      </c>
      <c r="H20" s="36">
        <v>33.22</v>
      </c>
      <c r="I20" s="41">
        <v>34.786666666666662</v>
      </c>
      <c r="J20" s="37"/>
      <c r="K20" s="37"/>
    </row>
    <row r="21" spans="1:11" x14ac:dyDescent="0.3">
      <c r="A21" s="1"/>
      <c r="B21" s="24" t="s">
        <v>3</v>
      </c>
      <c r="C21" s="37">
        <v>83.08</v>
      </c>
      <c r="D21" s="37">
        <v>81.72</v>
      </c>
      <c r="E21" s="37">
        <v>80.55</v>
      </c>
      <c r="F21" s="37">
        <v>81.13</v>
      </c>
      <c r="G21" s="37">
        <v>77.650000000000006</v>
      </c>
      <c r="H21" s="36">
        <v>80.75</v>
      </c>
      <c r="I21" s="41">
        <v>80.813333333333333</v>
      </c>
      <c r="J21" s="37"/>
      <c r="K21" s="37"/>
    </row>
    <row r="22" spans="1:11" x14ac:dyDescent="0.3">
      <c r="A22" s="1"/>
      <c r="B22" s="24" t="s">
        <v>4</v>
      </c>
      <c r="C22" s="38">
        <v>77.5</v>
      </c>
      <c r="D22" s="39">
        <v>74.040000000000006</v>
      </c>
      <c r="E22" s="39">
        <v>73.959999999999994</v>
      </c>
      <c r="F22" s="39">
        <v>75.92</v>
      </c>
      <c r="G22" s="39">
        <v>73.62</v>
      </c>
      <c r="H22" s="40">
        <v>76.3</v>
      </c>
      <c r="I22" s="41">
        <v>75.223333333333343</v>
      </c>
      <c r="J22" s="37"/>
      <c r="K22" s="37"/>
    </row>
    <row r="23" spans="1:11" x14ac:dyDescent="0.3">
      <c r="A23" s="19" t="s">
        <v>5</v>
      </c>
      <c r="B23" s="22"/>
      <c r="C23" s="39">
        <v>2.5762711864406778</v>
      </c>
      <c r="D23" s="39">
        <v>2.5641547861507101</v>
      </c>
      <c r="E23" s="39">
        <v>2.5841346153846168</v>
      </c>
      <c r="F23" s="39">
        <v>2.4676056338028132</v>
      </c>
      <c r="G23" s="39">
        <v>2.5559845559845531</v>
      </c>
      <c r="H23" s="39">
        <v>2.5614035087719338</v>
      </c>
      <c r="I23" s="39">
        <v>2.5527777777777709</v>
      </c>
      <c r="J23" s="44"/>
      <c r="K23" s="44"/>
    </row>
    <row r="24" spans="1:11" x14ac:dyDescent="0.3">
      <c r="A24" s="19" t="s">
        <v>6</v>
      </c>
      <c r="B24" s="20"/>
      <c r="C24" s="43">
        <v>2576.2711864406779</v>
      </c>
      <c r="D24" s="43">
        <v>2564.1547861507102</v>
      </c>
      <c r="E24" s="43">
        <v>2584.1346153846166</v>
      </c>
      <c r="F24" s="43">
        <v>2467.6056338028134</v>
      </c>
      <c r="G24" s="43">
        <v>2555.984555984553</v>
      </c>
      <c r="H24" s="43">
        <v>2561.403508771934</v>
      </c>
      <c r="I24" s="43">
        <v>2552.777777777771</v>
      </c>
      <c r="J24" s="42">
        <v>42.415038875165635</v>
      </c>
      <c r="K24" s="42">
        <v>17.315867110744662</v>
      </c>
    </row>
  </sheetData>
  <mergeCells count="3">
    <mergeCell ref="A3:A6"/>
    <mergeCell ref="A11:A14"/>
    <mergeCell ref="A19:A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"/>
  <sheetViews>
    <sheetView workbookViewId="0">
      <selection activeCell="D14" sqref="D14"/>
    </sheetView>
  </sheetViews>
  <sheetFormatPr defaultRowHeight="14.4" x14ac:dyDescent="0.3"/>
  <cols>
    <col min="1" max="1" width="21.33203125" bestFit="1" customWidth="1"/>
    <col min="3" max="9" width="9.5546875" bestFit="1" customWidth="1"/>
    <col min="10" max="11" width="9" bestFit="1" customWidth="1"/>
  </cols>
  <sheetData>
    <row r="2" spans="1:11" x14ac:dyDescent="0.3">
      <c r="A2" s="30"/>
      <c r="B2" s="30"/>
      <c r="C2" s="29">
        <v>1</v>
      </c>
      <c r="D2" s="29">
        <v>2</v>
      </c>
      <c r="E2" s="29">
        <v>3</v>
      </c>
      <c r="F2" s="29">
        <v>4</v>
      </c>
      <c r="G2" s="29">
        <v>5</v>
      </c>
      <c r="H2" s="34">
        <v>6</v>
      </c>
      <c r="I2" s="29" t="s">
        <v>0</v>
      </c>
      <c r="J2" s="29" t="s">
        <v>9</v>
      </c>
      <c r="K2" s="29" t="s">
        <v>10</v>
      </c>
    </row>
    <row r="3" spans="1:11" x14ac:dyDescent="0.3">
      <c r="A3" s="1" t="s">
        <v>12</v>
      </c>
      <c r="B3" s="32" t="s">
        <v>1</v>
      </c>
      <c r="C3" s="35">
        <v>28.31</v>
      </c>
      <c r="D3" s="35">
        <v>24.89</v>
      </c>
      <c r="E3" s="35">
        <v>24.42</v>
      </c>
      <c r="F3" s="35">
        <v>25.31</v>
      </c>
      <c r="G3" s="35">
        <v>24.79</v>
      </c>
      <c r="H3" s="36">
        <v>25.9</v>
      </c>
      <c r="I3" s="41">
        <f>AVERAGE(C3:H3)</f>
        <v>25.603333333333335</v>
      </c>
      <c r="J3" s="44"/>
      <c r="K3" s="44"/>
    </row>
    <row r="4" spans="1:11" x14ac:dyDescent="0.3">
      <c r="A4" s="1"/>
      <c r="B4" s="33" t="s">
        <v>2</v>
      </c>
      <c r="C4" s="35">
        <v>35.96</v>
      </c>
      <c r="D4" s="35">
        <v>31.21</v>
      </c>
      <c r="E4" s="35">
        <v>31.83</v>
      </c>
      <c r="F4" s="37">
        <v>32.32</v>
      </c>
      <c r="G4" s="37">
        <v>30.16</v>
      </c>
      <c r="H4" s="36">
        <v>33.47</v>
      </c>
      <c r="I4" s="41">
        <f t="shared" ref="I4:I6" si="0">AVERAGE(C4:H4)</f>
        <v>32.491666666666667</v>
      </c>
      <c r="J4" s="44"/>
      <c r="K4" s="44"/>
    </row>
    <row r="5" spans="1:11" x14ac:dyDescent="0.3">
      <c r="A5" s="1"/>
      <c r="B5" s="33" t="s">
        <v>3</v>
      </c>
      <c r="C5" s="37">
        <v>81.739999999999995</v>
      </c>
      <c r="D5" s="37">
        <v>77.53</v>
      </c>
      <c r="E5" s="37">
        <v>78.069999999999993</v>
      </c>
      <c r="F5" s="37">
        <v>79.790000000000006</v>
      </c>
      <c r="G5" s="37">
        <v>76.52</v>
      </c>
      <c r="H5" s="36">
        <v>80.47</v>
      </c>
      <c r="I5" s="41">
        <f t="shared" si="0"/>
        <v>79.02</v>
      </c>
      <c r="J5" s="44"/>
      <c r="K5" s="44"/>
    </row>
    <row r="6" spans="1:11" x14ac:dyDescent="0.3">
      <c r="A6" s="1"/>
      <c r="B6" s="33" t="s">
        <v>4</v>
      </c>
      <c r="C6" s="38">
        <v>77.5</v>
      </c>
      <c r="D6" s="39">
        <v>74.08</v>
      </c>
      <c r="E6" s="39">
        <v>74.010000000000005</v>
      </c>
      <c r="F6" s="39">
        <v>75.97</v>
      </c>
      <c r="G6" s="39">
        <v>73.56</v>
      </c>
      <c r="H6" s="40">
        <v>76.3</v>
      </c>
      <c r="I6" s="41">
        <f t="shared" si="0"/>
        <v>75.236666666666665</v>
      </c>
      <c r="J6" s="44"/>
      <c r="K6" s="44"/>
    </row>
    <row r="7" spans="1:11" x14ac:dyDescent="0.3">
      <c r="A7" s="26" t="s">
        <v>5</v>
      </c>
      <c r="B7" s="31"/>
      <c r="C7" s="39">
        <f>(C4-C3)/((C6-C3)-(C5-C4))</f>
        <v>2.2434017595307898</v>
      </c>
      <c r="D7" s="39">
        <f t="shared" ref="D7:I7" si="1">(D4-D3)/((D6-D3)-(D5-D4))</f>
        <v>2.2020905923344967</v>
      </c>
      <c r="E7" s="39">
        <f t="shared" si="1"/>
        <v>2.2119402985074559</v>
      </c>
      <c r="F7" s="39">
        <f t="shared" si="1"/>
        <v>2.1974921630094113</v>
      </c>
      <c r="G7" s="39">
        <f t="shared" si="1"/>
        <v>2.2282157676348517</v>
      </c>
      <c r="H7" s="39">
        <f t="shared" si="1"/>
        <v>2.2264705882352951</v>
      </c>
      <c r="I7" s="39">
        <f t="shared" si="1"/>
        <v>2.2184648416532493</v>
      </c>
      <c r="J7" s="44"/>
      <c r="K7" s="44"/>
    </row>
    <row r="8" spans="1:11" x14ac:dyDescent="0.3">
      <c r="A8" s="26" t="s">
        <v>11</v>
      </c>
      <c r="B8" s="26"/>
      <c r="C8" s="39">
        <f>C7*1000</f>
        <v>2243.4017595307896</v>
      </c>
      <c r="D8" s="39">
        <f t="shared" ref="D8:I8" si="2">D7*1000</f>
        <v>2202.0905923344967</v>
      </c>
      <c r="E8" s="39">
        <f t="shared" si="2"/>
        <v>2211.9402985074557</v>
      </c>
      <c r="F8" s="39">
        <f t="shared" si="2"/>
        <v>2197.4921630094113</v>
      </c>
      <c r="G8" s="39">
        <f t="shared" si="2"/>
        <v>2228.2157676348515</v>
      </c>
      <c r="H8" s="39">
        <f t="shared" si="2"/>
        <v>2226.4705882352951</v>
      </c>
      <c r="I8" s="39">
        <f t="shared" si="2"/>
        <v>2218.4648416532491</v>
      </c>
      <c r="J8" s="42">
        <f>STDEV(C7:H7)*1000</f>
        <v>17.500457872675732</v>
      </c>
      <c r="K8" s="42">
        <f>J8/(SQRT(6))</f>
        <v>7.1445320088547213</v>
      </c>
    </row>
  </sheetData>
  <mergeCells count="1">
    <mergeCell ref="A3:A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workbookViewId="0">
      <selection activeCell="N19" sqref="N19"/>
    </sheetView>
  </sheetViews>
  <sheetFormatPr defaultRowHeight="14.4" x14ac:dyDescent="0.3"/>
  <cols>
    <col min="1" max="1" width="21.33203125" bestFit="1" customWidth="1"/>
    <col min="3" max="9" width="9.5546875" bestFit="1" customWidth="1"/>
  </cols>
  <sheetData>
    <row r="2" spans="1:11" x14ac:dyDescent="0.3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3">
      <c r="A3" s="30"/>
      <c r="B3" s="30"/>
      <c r="C3" s="29">
        <v>1</v>
      </c>
      <c r="D3" s="29">
        <v>2</v>
      </c>
      <c r="E3" s="29">
        <v>3</v>
      </c>
      <c r="F3" s="29">
        <v>4</v>
      </c>
      <c r="G3" s="29">
        <v>5</v>
      </c>
      <c r="H3" s="34">
        <v>6</v>
      </c>
      <c r="I3" s="27" t="s">
        <v>0</v>
      </c>
      <c r="J3" s="27" t="s">
        <v>9</v>
      </c>
      <c r="K3" s="27" t="s">
        <v>10</v>
      </c>
    </row>
    <row r="4" spans="1:11" x14ac:dyDescent="0.3">
      <c r="A4" s="1" t="s">
        <v>17</v>
      </c>
      <c r="B4" s="32" t="s">
        <v>1</v>
      </c>
      <c r="C4" s="35">
        <v>24.83</v>
      </c>
      <c r="D4" s="35">
        <v>27.56</v>
      </c>
      <c r="E4" s="35">
        <v>26.62</v>
      </c>
      <c r="F4" s="35">
        <v>24.37</v>
      </c>
      <c r="G4" s="35">
        <v>25.19</v>
      </c>
      <c r="H4" s="36">
        <v>27.18</v>
      </c>
      <c r="I4" s="41">
        <f>AVERAGE(C4:H4)</f>
        <v>25.958333333333339</v>
      </c>
      <c r="J4" s="25"/>
      <c r="K4" s="25"/>
    </row>
    <row r="5" spans="1:11" x14ac:dyDescent="0.3">
      <c r="A5" s="1"/>
      <c r="B5" s="33" t="s">
        <v>2</v>
      </c>
      <c r="C5" s="35">
        <v>33.700000000000003</v>
      </c>
      <c r="D5" s="35">
        <v>35.840000000000003</v>
      </c>
      <c r="E5" s="35">
        <v>35.57</v>
      </c>
      <c r="F5" s="37">
        <v>31.76</v>
      </c>
      <c r="G5" s="37">
        <v>35.26</v>
      </c>
      <c r="H5" s="36">
        <v>36.65</v>
      </c>
      <c r="I5" s="41">
        <f t="shared" ref="I5:I7" si="0">AVERAGE(C5:H5)</f>
        <v>34.796666666666667</v>
      </c>
      <c r="J5" s="25"/>
      <c r="K5" s="25"/>
    </row>
    <row r="6" spans="1:11" x14ac:dyDescent="0.3">
      <c r="A6" s="1"/>
      <c r="B6" s="33" t="s">
        <v>3</v>
      </c>
      <c r="C6" s="37">
        <v>79.12</v>
      </c>
      <c r="D6" s="37">
        <v>82.26</v>
      </c>
      <c r="E6" s="37">
        <v>81.84</v>
      </c>
      <c r="F6" s="37">
        <v>77.849999999999994</v>
      </c>
      <c r="G6" s="37">
        <v>80.86</v>
      </c>
      <c r="H6" s="36">
        <v>82.05</v>
      </c>
      <c r="I6" s="41">
        <f t="shared" si="0"/>
        <v>80.663333333333341</v>
      </c>
      <c r="J6" s="25"/>
      <c r="K6" s="25"/>
    </row>
    <row r="7" spans="1:11" x14ac:dyDescent="0.3">
      <c r="A7" s="1"/>
      <c r="B7" s="33" t="s">
        <v>4</v>
      </c>
      <c r="C7" s="38">
        <v>73.77</v>
      </c>
      <c r="D7" s="39">
        <v>77.3</v>
      </c>
      <c r="E7" s="39">
        <v>76.41</v>
      </c>
      <c r="F7" s="39">
        <v>73.34</v>
      </c>
      <c r="G7" s="39">
        <v>74.66</v>
      </c>
      <c r="H7" s="40">
        <v>76.400000000000006</v>
      </c>
      <c r="I7" s="41">
        <f t="shared" si="0"/>
        <v>75.313333333333333</v>
      </c>
    </row>
    <row r="8" spans="1:11" x14ac:dyDescent="0.3">
      <c r="A8" s="26" t="s">
        <v>5</v>
      </c>
      <c r="B8" s="31"/>
      <c r="C8" s="35">
        <f>(C5-C4)/((C7-C4)-(C6-C5))</f>
        <v>2.5198863636363678</v>
      </c>
      <c r="D8" s="35">
        <f t="shared" ref="D8:I8" si="1">(D5-D4)/((D7-D4)-(D6-D5))</f>
        <v>2.4939759036144644</v>
      </c>
      <c r="E8" s="35">
        <f t="shared" si="1"/>
        <v>2.5426136363636442</v>
      </c>
      <c r="F8" s="35">
        <f t="shared" si="1"/>
        <v>2.5659722222222139</v>
      </c>
      <c r="G8" s="35">
        <f t="shared" si="1"/>
        <v>2.6020671834625331</v>
      </c>
      <c r="H8" s="35">
        <f t="shared" si="1"/>
        <v>2.4790575916230315</v>
      </c>
      <c r="I8" s="35">
        <f t="shared" si="1"/>
        <v>2.5336837075967624</v>
      </c>
    </row>
    <row r="9" spans="1:11" x14ac:dyDescent="0.3">
      <c r="A9" s="26" t="s">
        <v>11</v>
      </c>
      <c r="B9" s="27"/>
      <c r="C9" s="43">
        <f>C8*1000</f>
        <v>2519.8863636363676</v>
      </c>
      <c r="D9" s="43">
        <f t="shared" ref="D9:I9" si="2">D8*1000</f>
        <v>2493.9759036144646</v>
      </c>
      <c r="E9" s="43">
        <f t="shared" si="2"/>
        <v>2542.6136363636442</v>
      </c>
      <c r="F9" s="43">
        <f t="shared" si="2"/>
        <v>2565.972222222214</v>
      </c>
      <c r="G9" s="43">
        <f t="shared" si="2"/>
        <v>2602.0671834625332</v>
      </c>
      <c r="H9" s="43">
        <f t="shared" si="2"/>
        <v>2479.0575916230314</v>
      </c>
      <c r="I9" s="43">
        <f t="shared" si="2"/>
        <v>2533.6837075967624</v>
      </c>
      <c r="J9" s="47">
        <f>STDEV(C8:H8)*1000</f>
        <v>45.933256032266101</v>
      </c>
      <c r="K9" s="47">
        <f>J9/(SQRT(6))</f>
        <v>18.752173250611563</v>
      </c>
    </row>
    <row r="10" spans="1:11" x14ac:dyDescent="0.3">
      <c r="A10" s="25"/>
      <c r="B10" s="25"/>
      <c r="C10" s="25"/>
      <c r="D10" s="25"/>
      <c r="E10" s="25"/>
      <c r="F10" s="25"/>
      <c r="G10" s="25"/>
      <c r="H10" s="25"/>
      <c r="I10" s="28"/>
      <c r="J10" s="37"/>
      <c r="K10" s="37"/>
    </row>
    <row r="11" spans="1:11" x14ac:dyDescent="0.3">
      <c r="A11" s="30"/>
      <c r="B11" s="30"/>
      <c r="C11" s="29">
        <v>1</v>
      </c>
      <c r="D11" s="29">
        <v>2</v>
      </c>
      <c r="E11" s="29">
        <v>3</v>
      </c>
      <c r="F11" s="29">
        <v>4</v>
      </c>
      <c r="G11" s="29">
        <v>5</v>
      </c>
      <c r="H11" s="34">
        <v>6</v>
      </c>
      <c r="I11" s="27" t="s">
        <v>0</v>
      </c>
      <c r="J11" s="27" t="s">
        <v>9</v>
      </c>
      <c r="K11" s="27" t="s">
        <v>10</v>
      </c>
    </row>
    <row r="12" spans="1:11" x14ac:dyDescent="0.3">
      <c r="A12" s="1" t="s">
        <v>18</v>
      </c>
      <c r="B12" s="32" t="s">
        <v>1</v>
      </c>
      <c r="C12" s="35">
        <v>26.69</v>
      </c>
      <c r="D12" s="35">
        <v>24.17</v>
      </c>
      <c r="E12" s="35">
        <v>23.78</v>
      </c>
      <c r="F12" s="37">
        <v>25.35</v>
      </c>
      <c r="G12" s="37">
        <v>25.14</v>
      </c>
      <c r="H12" s="36">
        <v>25.16</v>
      </c>
      <c r="I12" s="35">
        <f>AVERAGE(C12:H12)</f>
        <v>25.048333333333336</v>
      </c>
      <c r="J12" s="37"/>
      <c r="K12" s="37"/>
    </row>
    <row r="13" spans="1:11" x14ac:dyDescent="0.3">
      <c r="A13" s="1"/>
      <c r="B13" s="33" t="s">
        <v>2</v>
      </c>
      <c r="C13" s="35">
        <v>33.43</v>
      </c>
      <c r="D13" s="35">
        <v>32.96</v>
      </c>
      <c r="E13" s="35">
        <v>30.76</v>
      </c>
      <c r="F13" s="37">
        <v>34.4</v>
      </c>
      <c r="G13" s="37">
        <v>34.17</v>
      </c>
      <c r="H13" s="36">
        <v>32.01</v>
      </c>
      <c r="I13" s="35">
        <f t="shared" ref="I13:I15" si="3">AVERAGE(C13:H13)</f>
        <v>32.955000000000005</v>
      </c>
      <c r="J13" s="37"/>
      <c r="K13" s="37"/>
    </row>
    <row r="14" spans="1:11" x14ac:dyDescent="0.3">
      <c r="A14" s="1"/>
      <c r="B14" s="33" t="s">
        <v>3</v>
      </c>
      <c r="C14" s="37">
        <v>80.459999999999994</v>
      </c>
      <c r="D14" s="37">
        <v>78.58</v>
      </c>
      <c r="E14" s="37">
        <v>76.33</v>
      </c>
      <c r="F14" s="37">
        <v>80.760000000000005</v>
      </c>
      <c r="G14" s="37">
        <v>80.23</v>
      </c>
      <c r="H14" s="36">
        <v>79.98</v>
      </c>
      <c r="I14" s="35">
        <f t="shared" si="3"/>
        <v>79.39</v>
      </c>
      <c r="J14" s="37"/>
      <c r="K14" s="37"/>
    </row>
    <row r="15" spans="1:11" x14ac:dyDescent="0.3">
      <c r="A15" s="1"/>
      <c r="B15" s="33" t="s">
        <v>4</v>
      </c>
      <c r="C15" s="38">
        <v>76.27</v>
      </c>
      <c r="D15" s="39">
        <v>73.180000000000007</v>
      </c>
      <c r="E15" s="39">
        <v>72.02</v>
      </c>
      <c r="F15" s="39">
        <v>75.23</v>
      </c>
      <c r="G15" s="39">
        <v>74.59</v>
      </c>
      <c r="H15" s="40">
        <v>75.819999999999993</v>
      </c>
      <c r="I15" s="35">
        <f t="shared" si="3"/>
        <v>74.518333333333331</v>
      </c>
      <c r="J15" s="37"/>
      <c r="K15" s="37"/>
    </row>
    <row r="16" spans="1:11" x14ac:dyDescent="0.3">
      <c r="A16" s="26" t="s">
        <v>5</v>
      </c>
      <c r="B16" s="33"/>
      <c r="C16" s="35">
        <f>(C13-C12)/((C15-C12)-(C14-C13))</f>
        <v>2.6431372549019558</v>
      </c>
      <c r="D16" s="35">
        <f t="shared" ref="D16:H16" si="4">(D13-D12)/((D15-D12)-(D14-D13))</f>
        <v>2.5929203539822949</v>
      </c>
      <c r="E16" s="35">
        <f t="shared" si="4"/>
        <v>2.6142322097378261</v>
      </c>
      <c r="F16" s="35">
        <f t="shared" si="4"/>
        <v>2.5710227272727293</v>
      </c>
      <c r="G16" s="35">
        <f t="shared" si="4"/>
        <v>2.663716814159292</v>
      </c>
      <c r="H16" s="35">
        <f t="shared" si="4"/>
        <v>2.5464684014869969</v>
      </c>
      <c r="I16" s="35">
        <f>(I13-I12)/((I15-I12)-(I14-I13))</f>
        <v>2.6051619989017003</v>
      </c>
    </row>
    <row r="17" spans="1:11" x14ac:dyDescent="0.3">
      <c r="A17" s="26" t="s">
        <v>11</v>
      </c>
      <c r="B17" s="27"/>
      <c r="C17" s="43">
        <f>C16*1000</f>
        <v>2643.1372549019557</v>
      </c>
      <c r="D17" s="43">
        <f t="shared" ref="D17:I17" si="5">D16*1000</f>
        <v>2592.9203539822947</v>
      </c>
      <c r="E17" s="43">
        <f t="shared" si="5"/>
        <v>2614.232209737826</v>
      </c>
      <c r="F17" s="43">
        <f t="shared" si="5"/>
        <v>2571.0227272727293</v>
      </c>
      <c r="G17" s="43">
        <f t="shared" si="5"/>
        <v>2663.716814159292</v>
      </c>
      <c r="H17" s="43">
        <f t="shared" si="5"/>
        <v>2546.4684014869968</v>
      </c>
      <c r="I17" s="43">
        <f t="shared" si="5"/>
        <v>2605.1619989017004</v>
      </c>
      <c r="J17" s="47">
        <f>STDEV(C16:H16)*1000</f>
        <v>44.075606010342966</v>
      </c>
      <c r="K17" s="47">
        <f t="shared" ref="K17" si="6">J17/(SQRT(6))</f>
        <v>17.993790804881282</v>
      </c>
    </row>
  </sheetData>
  <mergeCells count="2">
    <mergeCell ref="A4:A7"/>
    <mergeCell ref="A12:A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"/>
  <sheetViews>
    <sheetView topLeftCell="A7" workbookViewId="0">
      <selection activeCell="N33" sqref="N33"/>
    </sheetView>
  </sheetViews>
  <sheetFormatPr defaultRowHeight="14.4" x14ac:dyDescent="0.3"/>
  <cols>
    <col min="1" max="1" width="21.33203125" bestFit="1" customWidth="1"/>
  </cols>
  <sheetData>
    <row r="2" spans="1:11" x14ac:dyDescent="0.3">
      <c r="A2" s="30"/>
      <c r="B2" s="30"/>
      <c r="C2" s="29">
        <v>1</v>
      </c>
      <c r="D2" s="29">
        <v>2</v>
      </c>
      <c r="E2" s="29">
        <v>3</v>
      </c>
      <c r="F2" s="29">
        <v>4</v>
      </c>
      <c r="G2" s="29">
        <v>5</v>
      </c>
      <c r="H2" s="34">
        <v>6</v>
      </c>
      <c r="I2" s="27" t="s">
        <v>0</v>
      </c>
      <c r="J2" s="27" t="s">
        <v>9</v>
      </c>
      <c r="K2" s="27" t="s">
        <v>10</v>
      </c>
    </row>
    <row r="3" spans="1:11" x14ac:dyDescent="0.3">
      <c r="A3" s="1" t="s">
        <v>19</v>
      </c>
      <c r="B3" s="32" t="s">
        <v>1</v>
      </c>
      <c r="C3" s="35">
        <v>28.32</v>
      </c>
      <c r="D3" s="35">
        <v>24.89</v>
      </c>
      <c r="E3" s="35">
        <v>24.41</v>
      </c>
      <c r="F3" s="35">
        <v>25.32</v>
      </c>
      <c r="G3" s="35">
        <v>24.72</v>
      </c>
      <c r="H3" s="36">
        <v>25.92</v>
      </c>
      <c r="I3" s="41">
        <f>AVERAGE(C3:H3)</f>
        <v>25.596666666666664</v>
      </c>
      <c r="J3" s="25"/>
      <c r="K3" s="25"/>
    </row>
    <row r="4" spans="1:11" x14ac:dyDescent="0.3">
      <c r="A4" s="1"/>
      <c r="B4" s="33" t="s">
        <v>2</v>
      </c>
      <c r="C4" s="35">
        <v>36.18</v>
      </c>
      <c r="D4" s="35">
        <v>34.1</v>
      </c>
      <c r="E4" s="35">
        <v>31.91</v>
      </c>
      <c r="F4" s="37">
        <v>33.450000000000003</v>
      </c>
      <c r="G4" s="37">
        <v>32.35</v>
      </c>
      <c r="H4" s="36">
        <v>32.75</v>
      </c>
      <c r="I4" s="41">
        <f t="shared" ref="I4:I6" si="0">AVERAGE(C4:H4)</f>
        <v>33.456666666666663</v>
      </c>
      <c r="J4" s="25"/>
      <c r="K4" s="25"/>
    </row>
    <row r="5" spans="1:11" x14ac:dyDescent="0.3">
      <c r="A5" s="1"/>
      <c r="B5" s="33" t="s">
        <v>3</v>
      </c>
      <c r="C5" s="37">
        <v>81.89</v>
      </c>
      <c r="D5" s="37">
        <v>79.45</v>
      </c>
      <c r="E5" s="37">
        <v>78.349999999999994</v>
      </c>
      <c r="F5" s="37">
        <v>80.64</v>
      </c>
      <c r="G5" s="37">
        <v>78</v>
      </c>
      <c r="H5" s="36">
        <v>80.260000000000005</v>
      </c>
      <c r="I5" s="41">
        <f t="shared" si="0"/>
        <v>79.765000000000001</v>
      </c>
      <c r="J5" s="25"/>
      <c r="K5" s="25"/>
    </row>
    <row r="6" spans="1:11" x14ac:dyDescent="0.3">
      <c r="A6" s="1"/>
      <c r="B6" s="33" t="s">
        <v>4</v>
      </c>
      <c r="C6" s="38">
        <v>77.510000000000005</v>
      </c>
      <c r="D6" s="39">
        <v>74.05</v>
      </c>
      <c r="E6" s="39">
        <v>73.989999999999995</v>
      </c>
      <c r="F6" s="39">
        <v>75.930000000000007</v>
      </c>
      <c r="G6" s="39">
        <v>73.55</v>
      </c>
      <c r="H6" s="40">
        <v>76.28</v>
      </c>
      <c r="I6" s="41">
        <f t="shared" si="0"/>
        <v>75.218333333333348</v>
      </c>
    </row>
    <row r="7" spans="1:11" x14ac:dyDescent="0.3">
      <c r="A7" s="26" t="s">
        <v>5</v>
      </c>
      <c r="B7" s="31"/>
      <c r="C7" s="39">
        <f>(C4-C3)/((C6-C3)-(C5-C4))</f>
        <v>2.2586206896551695</v>
      </c>
      <c r="D7" s="39">
        <f t="shared" ref="D7:I7" si="1">(D4-D3)/((D6-D3)-(D5-D4))</f>
        <v>2.4173228346456725</v>
      </c>
      <c r="E7" s="39">
        <f t="shared" si="1"/>
        <v>2.3885350318471334</v>
      </c>
      <c r="F7" s="39">
        <f t="shared" si="1"/>
        <v>2.3771929824561351</v>
      </c>
      <c r="G7" s="39">
        <f t="shared" si="1"/>
        <v>2.3993710691823908</v>
      </c>
      <c r="H7" s="39">
        <f t="shared" si="1"/>
        <v>2.3964912280701798</v>
      </c>
      <c r="I7" s="39">
        <f t="shared" si="1"/>
        <v>2.3722334004024046</v>
      </c>
    </row>
    <row r="8" spans="1:11" x14ac:dyDescent="0.3">
      <c r="A8" s="26" t="s">
        <v>11</v>
      </c>
      <c r="B8" s="27"/>
      <c r="C8" s="43">
        <f>C7*1000</f>
        <v>2258.6206896551694</v>
      </c>
      <c r="D8" s="43">
        <f t="shared" ref="D8:I8" si="2">D7*1000</f>
        <v>2417.3228346456726</v>
      </c>
      <c r="E8" s="43">
        <f t="shared" si="2"/>
        <v>2388.5350318471333</v>
      </c>
      <c r="F8" s="43">
        <f t="shared" si="2"/>
        <v>2377.1929824561353</v>
      </c>
      <c r="G8" s="43">
        <f t="shared" si="2"/>
        <v>2399.3710691823908</v>
      </c>
      <c r="H8" s="43">
        <f t="shared" si="2"/>
        <v>2396.4912280701797</v>
      </c>
      <c r="I8" s="43">
        <f t="shared" si="2"/>
        <v>2372.2334004024046</v>
      </c>
      <c r="J8" s="43">
        <f>STDEV(C7:H7)*1000</f>
        <v>57.538323733412938</v>
      </c>
      <c r="K8" s="47">
        <f>J8/(SQRT(6))</f>
        <v>23.489922300322149</v>
      </c>
    </row>
    <row r="9" spans="1:11" x14ac:dyDescent="0.3">
      <c r="A9" s="25"/>
      <c r="B9" s="25"/>
      <c r="C9" s="25"/>
      <c r="D9" s="25"/>
      <c r="E9" s="25"/>
      <c r="F9" s="25"/>
      <c r="G9" s="25"/>
      <c r="H9" s="25"/>
      <c r="I9" s="28"/>
      <c r="J9" s="46"/>
      <c r="K9" s="37"/>
    </row>
    <row r="10" spans="1:11" x14ac:dyDescent="0.3">
      <c r="A10" s="30"/>
      <c r="B10" s="30"/>
      <c r="C10" s="29">
        <v>1</v>
      </c>
      <c r="D10" s="29">
        <v>2</v>
      </c>
      <c r="E10" s="29">
        <v>3</v>
      </c>
      <c r="F10" s="29">
        <v>4</v>
      </c>
      <c r="G10" s="29">
        <v>5</v>
      </c>
      <c r="H10" s="34">
        <v>6</v>
      </c>
      <c r="I10" s="27" t="s">
        <v>0</v>
      </c>
      <c r="J10" s="27" t="s">
        <v>9</v>
      </c>
      <c r="K10" s="27" t="s">
        <v>10</v>
      </c>
    </row>
    <row r="11" spans="1:11" x14ac:dyDescent="0.3">
      <c r="A11" s="1" t="s">
        <v>20</v>
      </c>
      <c r="B11" s="32" t="s">
        <v>1</v>
      </c>
      <c r="C11" s="35">
        <v>24.83</v>
      </c>
      <c r="D11" s="35">
        <v>27.56</v>
      </c>
      <c r="E11" s="35">
        <v>26.62</v>
      </c>
      <c r="F11" s="37">
        <v>24.37</v>
      </c>
      <c r="G11" s="37">
        <v>25.19</v>
      </c>
      <c r="H11" s="36">
        <v>27.18</v>
      </c>
      <c r="I11" s="35">
        <f>AVERAGE(C11:H11)</f>
        <v>25.958333333333339</v>
      </c>
      <c r="J11" s="46"/>
      <c r="K11" s="37"/>
    </row>
    <row r="12" spans="1:11" x14ac:dyDescent="0.3">
      <c r="A12" s="1"/>
      <c r="B12" s="33" t="s">
        <v>2</v>
      </c>
      <c r="C12" s="35">
        <v>31.1</v>
      </c>
      <c r="D12" s="35">
        <v>33.090000000000003</v>
      </c>
      <c r="E12" s="35">
        <v>31.6</v>
      </c>
      <c r="F12" s="37">
        <v>29.86</v>
      </c>
      <c r="G12" s="37">
        <v>31.2</v>
      </c>
      <c r="H12" s="36">
        <v>32.74</v>
      </c>
      <c r="I12" s="35">
        <f t="shared" ref="I12:I14" si="3">AVERAGE(C12:H12)</f>
        <v>31.598333333333333</v>
      </c>
      <c r="J12" s="46"/>
      <c r="K12" s="37"/>
    </row>
    <row r="13" spans="1:11" x14ac:dyDescent="0.3">
      <c r="A13" s="1"/>
      <c r="B13" s="33" t="s">
        <v>3</v>
      </c>
      <c r="C13" s="37">
        <v>77.39</v>
      </c>
      <c r="D13" s="37">
        <v>80.53</v>
      </c>
      <c r="E13" s="37">
        <v>79.34</v>
      </c>
      <c r="F13" s="37">
        <v>76.5</v>
      </c>
      <c r="G13" s="37">
        <v>77.95</v>
      </c>
      <c r="H13" s="36">
        <v>79.5</v>
      </c>
      <c r="I13" s="35">
        <f t="shared" si="3"/>
        <v>78.534999999999997</v>
      </c>
      <c r="J13" s="46"/>
      <c r="K13" s="37"/>
    </row>
    <row r="14" spans="1:11" x14ac:dyDescent="0.3">
      <c r="A14" s="1"/>
      <c r="B14" s="33" t="s">
        <v>4</v>
      </c>
      <c r="C14" s="38">
        <v>73.760000000000005</v>
      </c>
      <c r="D14" s="39">
        <v>77.25</v>
      </c>
      <c r="E14" s="39">
        <v>76.44</v>
      </c>
      <c r="F14" s="39">
        <v>73.34</v>
      </c>
      <c r="G14" s="39">
        <v>74.66</v>
      </c>
      <c r="H14" s="40">
        <v>76.33</v>
      </c>
      <c r="I14" s="35">
        <f t="shared" si="3"/>
        <v>75.296666666666653</v>
      </c>
      <c r="J14" s="46"/>
      <c r="K14" s="37"/>
    </row>
    <row r="15" spans="1:11" x14ac:dyDescent="0.3">
      <c r="A15" s="26" t="s">
        <v>5</v>
      </c>
      <c r="B15" s="31"/>
      <c r="C15" s="39">
        <f>(C12-C11)/((C14-C11)-(C13-C12))</f>
        <v>2.3749999999999942</v>
      </c>
      <c r="D15" s="39">
        <f t="shared" ref="D15:H15" si="4">(D12-D11)/((D14-D11)-(D13-D12))</f>
        <v>2.4577777777777801</v>
      </c>
      <c r="E15" s="39">
        <f t="shared" si="4"/>
        <v>2.3942307692307794</v>
      </c>
      <c r="F15" s="39">
        <f t="shared" si="4"/>
        <v>2.3562231759656664</v>
      </c>
      <c r="G15" s="39">
        <f t="shared" si="4"/>
        <v>2.2095588235294121</v>
      </c>
      <c r="H15" s="39">
        <f t="shared" si="4"/>
        <v>2.3263598326359838</v>
      </c>
      <c r="I15" s="39">
        <f>(I12-I11)/((I14-I11)-(I13-I12))</f>
        <v>2.3483691880638657</v>
      </c>
    </row>
    <row r="16" spans="1:11" x14ac:dyDescent="0.3">
      <c r="A16" s="26" t="s">
        <v>11</v>
      </c>
      <c r="B16" s="27"/>
      <c r="C16" s="43">
        <f>C15*1000</f>
        <v>2374.9999999999941</v>
      </c>
      <c r="D16" s="43">
        <f t="shared" ref="D16:I16" si="5">D15*1000</f>
        <v>2457.7777777777801</v>
      </c>
      <c r="E16" s="43">
        <f t="shared" si="5"/>
        <v>2394.2307692307795</v>
      </c>
      <c r="F16" s="43">
        <f t="shared" si="5"/>
        <v>2356.2231759656665</v>
      </c>
      <c r="G16" s="43">
        <f t="shared" si="5"/>
        <v>2209.5588235294122</v>
      </c>
      <c r="H16" s="43">
        <f t="shared" si="5"/>
        <v>2326.3598326359838</v>
      </c>
      <c r="I16" s="43">
        <f t="shared" si="5"/>
        <v>2348.3691880638657</v>
      </c>
      <c r="J16" s="43">
        <f>STDEV(C15:H15)*1000</f>
        <v>83.015175688712091</v>
      </c>
      <c r="K16" s="47">
        <f>J16/(SQRT(6))</f>
        <v>33.890803557473959</v>
      </c>
    </row>
    <row r="17" spans="1:11" x14ac:dyDescent="0.3">
      <c r="A17" s="25"/>
      <c r="B17" s="25"/>
      <c r="C17" s="25"/>
      <c r="D17" s="25"/>
      <c r="E17" s="25"/>
      <c r="F17" s="25"/>
      <c r="G17" s="25"/>
      <c r="H17" s="25"/>
      <c r="I17" s="25"/>
      <c r="J17" s="46"/>
      <c r="K17" s="37"/>
    </row>
    <row r="18" spans="1:11" x14ac:dyDescent="0.3">
      <c r="A18" s="30"/>
      <c r="B18" s="30"/>
      <c r="C18" s="29">
        <v>1</v>
      </c>
      <c r="D18" s="29">
        <v>2</v>
      </c>
      <c r="E18" s="29">
        <v>3</v>
      </c>
      <c r="F18" s="29">
        <v>4</v>
      </c>
      <c r="G18" s="29">
        <v>5</v>
      </c>
      <c r="H18" s="34">
        <v>6</v>
      </c>
      <c r="I18" s="27" t="s">
        <v>0</v>
      </c>
      <c r="J18" s="27" t="s">
        <v>9</v>
      </c>
      <c r="K18" s="27" t="s">
        <v>10</v>
      </c>
    </row>
    <row r="19" spans="1:11" x14ac:dyDescent="0.3">
      <c r="A19" s="1" t="s">
        <v>21</v>
      </c>
      <c r="B19" s="32" t="s">
        <v>1</v>
      </c>
      <c r="C19" s="35">
        <v>26.69</v>
      </c>
      <c r="D19" s="35">
        <v>24.17</v>
      </c>
      <c r="E19" s="35">
        <v>23.78</v>
      </c>
      <c r="F19" s="37">
        <v>25.35</v>
      </c>
      <c r="G19" s="37">
        <v>25.14</v>
      </c>
      <c r="H19" s="36">
        <v>25.16</v>
      </c>
      <c r="I19" s="41">
        <f>AVERAGE(C19:H19)</f>
        <v>25.048333333333336</v>
      </c>
      <c r="J19" s="46"/>
      <c r="K19" s="37"/>
    </row>
    <row r="20" spans="1:11" x14ac:dyDescent="0.3">
      <c r="A20" s="1"/>
      <c r="B20" s="33" t="s">
        <v>2</v>
      </c>
      <c r="C20" s="35">
        <v>32.26</v>
      </c>
      <c r="D20" s="35">
        <v>29.24</v>
      </c>
      <c r="E20" s="35">
        <v>29.87</v>
      </c>
      <c r="F20" s="37">
        <v>31.5</v>
      </c>
      <c r="G20" s="37">
        <v>30.1</v>
      </c>
      <c r="H20" s="36">
        <v>30.18</v>
      </c>
      <c r="I20" s="41">
        <f t="shared" ref="I20:I22" si="6">AVERAGE(C20:H20)</f>
        <v>30.525000000000002</v>
      </c>
      <c r="J20" s="46"/>
      <c r="K20" s="37"/>
    </row>
    <row r="21" spans="1:11" x14ac:dyDescent="0.3">
      <c r="A21" s="1"/>
      <c r="B21" s="33" t="s">
        <v>3</v>
      </c>
      <c r="C21" s="37">
        <v>79.42</v>
      </c>
      <c r="D21" s="37">
        <v>76.010000000000005</v>
      </c>
      <c r="E21" s="37">
        <v>75.33</v>
      </c>
      <c r="F21" s="37">
        <v>78.680000000000007</v>
      </c>
      <c r="G21" s="37">
        <v>77.290000000000006</v>
      </c>
      <c r="H21" s="36">
        <v>78.53</v>
      </c>
      <c r="I21" s="41">
        <f t="shared" si="6"/>
        <v>77.543333333333337</v>
      </c>
      <c r="J21" s="46"/>
      <c r="K21" s="37"/>
    </row>
    <row r="22" spans="1:11" x14ac:dyDescent="0.3">
      <c r="A22" s="1"/>
      <c r="B22" s="33" t="s">
        <v>4</v>
      </c>
      <c r="C22" s="38">
        <v>76.2</v>
      </c>
      <c r="D22" s="39">
        <v>73.12</v>
      </c>
      <c r="E22" s="39">
        <v>72.010000000000005</v>
      </c>
      <c r="F22" s="39">
        <v>75.22</v>
      </c>
      <c r="G22" s="39">
        <v>74.599999999999994</v>
      </c>
      <c r="H22" s="40">
        <v>75.8</v>
      </c>
      <c r="I22" s="41">
        <f t="shared" si="6"/>
        <v>74.49166666666666</v>
      </c>
      <c r="J22" s="46"/>
      <c r="K22" s="37"/>
    </row>
    <row r="23" spans="1:11" x14ac:dyDescent="0.3">
      <c r="A23" s="26" t="s">
        <v>5</v>
      </c>
      <c r="B23" s="33"/>
      <c r="C23" s="35">
        <f>(C20-C19)/((C22-C19)-(C21-C20))</f>
        <v>2.3702127659574441</v>
      </c>
      <c r="D23" s="35">
        <f t="shared" ref="D23:I23" si="7">(D20-D19)/((D22-D19)-(D21-D20))</f>
        <v>2.325688073394502</v>
      </c>
      <c r="E23" s="35">
        <f t="shared" si="7"/>
        <v>2.1985559566786921</v>
      </c>
      <c r="F23" s="35">
        <f t="shared" si="7"/>
        <v>2.2862453531598588</v>
      </c>
      <c r="G23" s="35">
        <f t="shared" si="7"/>
        <v>2.1850220264317293</v>
      </c>
      <c r="H23" s="35">
        <f t="shared" si="7"/>
        <v>2.1921397379912668</v>
      </c>
      <c r="I23" s="35">
        <f t="shared" si="7"/>
        <v>2.2584192439862569</v>
      </c>
    </row>
    <row r="24" spans="1:11" x14ac:dyDescent="0.3">
      <c r="A24" s="26" t="s">
        <v>11</v>
      </c>
      <c r="B24" s="27"/>
      <c r="C24" s="43">
        <f>C23*1000</f>
        <v>2370.2127659574439</v>
      </c>
      <c r="D24" s="43">
        <f t="shared" ref="D24:I24" si="8">D23*1000</f>
        <v>2325.6880733945022</v>
      </c>
      <c r="E24" s="43">
        <f t="shared" si="8"/>
        <v>2198.5559566786919</v>
      </c>
      <c r="F24" s="43">
        <f t="shared" si="8"/>
        <v>2286.245353159859</v>
      </c>
      <c r="G24" s="43">
        <f t="shared" si="8"/>
        <v>2185.022026431729</v>
      </c>
      <c r="H24" s="43">
        <f t="shared" si="8"/>
        <v>2192.1397379912669</v>
      </c>
      <c r="I24" s="43">
        <f t="shared" si="8"/>
        <v>2258.4192439862568</v>
      </c>
      <c r="J24" s="43">
        <f>STDEV(C23:H23)*1000</f>
        <v>78.932777717774627</v>
      </c>
      <c r="K24" s="47">
        <f>J24/(SQRT(6))</f>
        <v>32.224171564845591</v>
      </c>
    </row>
    <row r="25" spans="1:1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46"/>
      <c r="K25" s="37"/>
    </row>
    <row r="26" spans="1:11" x14ac:dyDescent="0.3">
      <c r="A26" s="30"/>
      <c r="B26" s="30"/>
      <c r="C26" s="29">
        <v>1</v>
      </c>
      <c r="D26" s="29">
        <v>2</v>
      </c>
      <c r="E26" s="29">
        <v>3</v>
      </c>
      <c r="F26" s="29">
        <v>4</v>
      </c>
      <c r="G26" s="29">
        <v>5</v>
      </c>
      <c r="H26" s="34">
        <v>6</v>
      </c>
      <c r="I26" s="27" t="s">
        <v>0</v>
      </c>
      <c r="J26" s="27" t="s">
        <v>9</v>
      </c>
      <c r="K26" s="27" t="s">
        <v>10</v>
      </c>
    </row>
    <row r="27" spans="1:11" x14ac:dyDescent="0.3">
      <c r="A27" s="1" t="s">
        <v>22</v>
      </c>
      <c r="B27" s="32" t="s">
        <v>1</v>
      </c>
      <c r="C27" s="35">
        <v>24.98</v>
      </c>
      <c r="D27" s="35">
        <v>26.5</v>
      </c>
      <c r="E27" s="35">
        <v>27.59</v>
      </c>
      <c r="F27" s="35">
        <v>26.35</v>
      </c>
      <c r="G27" s="35">
        <v>25.16</v>
      </c>
      <c r="H27" s="36">
        <v>24.65</v>
      </c>
      <c r="I27" s="41">
        <f>AVERAGE(C27:H27)</f>
        <v>25.87166666666667</v>
      </c>
      <c r="J27" s="46"/>
      <c r="K27" s="37"/>
    </row>
    <row r="28" spans="1:11" x14ac:dyDescent="0.3">
      <c r="A28" s="1"/>
      <c r="B28" s="33" t="s">
        <v>2</v>
      </c>
      <c r="C28" s="35">
        <v>30.67</v>
      </c>
      <c r="D28" s="35">
        <v>32.39</v>
      </c>
      <c r="E28" s="35">
        <v>32.64</v>
      </c>
      <c r="F28" s="37">
        <v>32.24</v>
      </c>
      <c r="G28" s="37">
        <v>30.62</v>
      </c>
      <c r="H28" s="36">
        <v>30.27</v>
      </c>
      <c r="I28" s="41">
        <f t="shared" ref="I28:I30" si="9">AVERAGE(C28:H28)</f>
        <v>31.471666666666668</v>
      </c>
      <c r="J28" s="46"/>
      <c r="K28" s="37"/>
    </row>
    <row r="29" spans="1:11" x14ac:dyDescent="0.3">
      <c r="A29" s="1"/>
      <c r="B29" s="33" t="s">
        <v>3</v>
      </c>
      <c r="C29" s="37">
        <v>77.58</v>
      </c>
      <c r="D29" s="37">
        <v>78.73</v>
      </c>
      <c r="E29" s="37">
        <v>79.819999999999993</v>
      </c>
      <c r="F29" s="37">
        <v>79.72</v>
      </c>
      <c r="G29" s="37">
        <v>78.22</v>
      </c>
      <c r="H29" s="36">
        <v>79.13</v>
      </c>
      <c r="I29" s="41">
        <f t="shared" si="9"/>
        <v>78.866666666666674</v>
      </c>
      <c r="J29" s="46"/>
      <c r="K29" s="37"/>
    </row>
    <row r="30" spans="1:11" x14ac:dyDescent="0.3">
      <c r="A30" s="1"/>
      <c r="B30" s="33" t="s">
        <v>4</v>
      </c>
      <c r="C30" s="38">
        <v>74.44</v>
      </c>
      <c r="D30" s="39">
        <v>75.56</v>
      </c>
      <c r="E30" s="39">
        <v>77.06</v>
      </c>
      <c r="F30" s="39">
        <v>76.489999999999995</v>
      </c>
      <c r="G30" s="39">
        <v>75.13</v>
      </c>
      <c r="H30" s="40">
        <v>76.06</v>
      </c>
      <c r="I30" s="41">
        <f t="shared" si="9"/>
        <v>75.790000000000006</v>
      </c>
      <c r="J30" s="46"/>
      <c r="K30" s="37"/>
    </row>
    <row r="31" spans="1:11" x14ac:dyDescent="0.3">
      <c r="A31" s="26" t="s">
        <v>5</v>
      </c>
      <c r="B31" s="33"/>
      <c r="C31" s="35">
        <f>(C28-C27)/((C30-C27)-(C29-C28))</f>
        <v>2.231372549019611</v>
      </c>
      <c r="D31" s="35">
        <f t="shared" ref="D31:I31" si="10">(D28-D27)/((D30-D27)-(D29-D28))</f>
        <v>2.1654411764705892</v>
      </c>
      <c r="E31" s="35">
        <f t="shared" si="10"/>
        <v>2.2052401746724835</v>
      </c>
      <c r="F31" s="35">
        <f t="shared" si="10"/>
        <v>2.2142857142857175</v>
      </c>
      <c r="G31" s="35">
        <f t="shared" si="10"/>
        <v>2.3037974683544262</v>
      </c>
      <c r="H31" s="35">
        <f t="shared" si="10"/>
        <v>2.2039215686274476</v>
      </c>
      <c r="I31" s="35">
        <f t="shared" si="10"/>
        <v>2.2192866578599788</v>
      </c>
    </row>
    <row r="32" spans="1:11" x14ac:dyDescent="0.3">
      <c r="A32" s="26" t="s">
        <v>11</v>
      </c>
      <c r="B32" s="29"/>
      <c r="C32" s="43">
        <f>C31*1000</f>
        <v>2231.3725490196111</v>
      </c>
      <c r="D32" s="43">
        <f t="shared" ref="D32:I32" si="11">D31*1000</f>
        <v>2165.4411764705892</v>
      </c>
      <c r="E32" s="43">
        <f t="shared" si="11"/>
        <v>2205.2401746724836</v>
      </c>
      <c r="F32" s="43">
        <f t="shared" si="11"/>
        <v>2214.2857142857174</v>
      </c>
      <c r="G32" s="43">
        <f t="shared" si="11"/>
        <v>2303.7974683544262</v>
      </c>
      <c r="H32" s="43">
        <f t="shared" si="11"/>
        <v>2203.9215686274474</v>
      </c>
      <c r="I32" s="43">
        <f t="shared" si="11"/>
        <v>2219.2866578599787</v>
      </c>
      <c r="J32" s="43">
        <f>STDEV(C31:H31)*1000</f>
        <v>46.117874662971253</v>
      </c>
      <c r="K32" s="47">
        <f>J32/(SQRT(6))</f>
        <v>18.82754349098472</v>
      </c>
    </row>
  </sheetData>
  <mergeCells count="4">
    <mergeCell ref="A3:A6"/>
    <mergeCell ref="A11:A14"/>
    <mergeCell ref="A19:A22"/>
    <mergeCell ref="A27:A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"/>
  <sheetViews>
    <sheetView tabSelected="1" workbookViewId="0">
      <selection activeCell="C20" sqref="C20"/>
    </sheetView>
  </sheetViews>
  <sheetFormatPr defaultRowHeight="14.4" x14ac:dyDescent="0.3"/>
  <cols>
    <col min="1" max="1" width="22.109375" bestFit="1" customWidth="1"/>
  </cols>
  <sheetData>
    <row r="3" spans="1:11" x14ac:dyDescent="0.3">
      <c r="A3" s="30"/>
      <c r="B3" s="30"/>
      <c r="C3" s="29">
        <v>1</v>
      </c>
      <c r="D3" s="29">
        <v>2</v>
      </c>
      <c r="E3" s="29">
        <v>3</v>
      </c>
      <c r="F3" s="29">
        <v>4</v>
      </c>
      <c r="G3" s="29">
        <v>5</v>
      </c>
      <c r="H3" s="34">
        <v>6</v>
      </c>
      <c r="I3" s="27" t="s">
        <v>0</v>
      </c>
      <c r="J3" s="47" t="s">
        <v>7</v>
      </c>
      <c r="K3" s="47" t="s">
        <v>23</v>
      </c>
    </row>
    <row r="4" spans="1:11" x14ac:dyDescent="0.3">
      <c r="A4" s="1" t="s">
        <v>24</v>
      </c>
      <c r="B4" s="32" t="s">
        <v>1</v>
      </c>
      <c r="C4" s="35">
        <v>28.32</v>
      </c>
      <c r="D4" s="35">
        <v>24.88</v>
      </c>
      <c r="E4" s="35">
        <v>24.41</v>
      </c>
      <c r="F4" s="37">
        <v>25.31</v>
      </c>
      <c r="G4" s="37">
        <v>24.72</v>
      </c>
      <c r="H4" s="36">
        <v>25.92</v>
      </c>
      <c r="I4" s="35">
        <f>AVERAGE(C4:H4)</f>
        <v>25.593333333333334</v>
      </c>
      <c r="J4" s="37"/>
      <c r="K4" s="37"/>
    </row>
    <row r="5" spans="1:11" x14ac:dyDescent="0.3">
      <c r="A5" s="1"/>
      <c r="B5" s="33" t="s">
        <v>2</v>
      </c>
      <c r="C5" s="35">
        <v>34.340000000000003</v>
      </c>
      <c r="D5" s="35">
        <v>30.94</v>
      </c>
      <c r="E5" s="35">
        <v>30.18</v>
      </c>
      <c r="F5" s="37">
        <v>30.65</v>
      </c>
      <c r="G5" s="37">
        <v>29.87</v>
      </c>
      <c r="H5" s="36">
        <v>31.67</v>
      </c>
      <c r="I5" s="35">
        <f t="shared" ref="I5:I7" si="0">AVERAGE(C5:H5)</f>
        <v>31.275000000000006</v>
      </c>
      <c r="J5" s="37"/>
      <c r="K5" s="37"/>
    </row>
    <row r="6" spans="1:11" x14ac:dyDescent="0.3">
      <c r="A6" s="1"/>
      <c r="B6" s="33" t="s">
        <v>3</v>
      </c>
      <c r="C6" s="37">
        <v>80.930000000000007</v>
      </c>
      <c r="D6" s="37">
        <v>77.459999999999994</v>
      </c>
      <c r="E6" s="37">
        <v>77.23</v>
      </c>
      <c r="F6" s="37">
        <v>78.92</v>
      </c>
      <c r="G6" s="37">
        <v>76.47</v>
      </c>
      <c r="H6" s="36">
        <v>79.55</v>
      </c>
      <c r="I6" s="35">
        <f t="shared" si="0"/>
        <v>78.426666666666662</v>
      </c>
      <c r="J6" s="37"/>
      <c r="K6" s="37"/>
    </row>
    <row r="7" spans="1:11" x14ac:dyDescent="0.3">
      <c r="A7" s="1"/>
      <c r="B7" s="33" t="s">
        <v>4</v>
      </c>
      <c r="C7" s="38">
        <v>77.41</v>
      </c>
      <c r="D7" s="39">
        <v>73.94</v>
      </c>
      <c r="E7" s="39">
        <v>73.87</v>
      </c>
      <c r="F7" s="39">
        <v>75.819999999999993</v>
      </c>
      <c r="G7" s="39">
        <v>73.489999999999995</v>
      </c>
      <c r="H7" s="40">
        <v>76.19</v>
      </c>
      <c r="I7" s="35">
        <f t="shared" si="0"/>
        <v>75.11999999999999</v>
      </c>
      <c r="J7" s="37"/>
      <c r="K7" s="37"/>
    </row>
    <row r="8" spans="1:11" x14ac:dyDescent="0.3">
      <c r="A8" s="26" t="s">
        <v>5</v>
      </c>
      <c r="B8" s="31"/>
      <c r="C8" s="39">
        <f>(C5-C4)/((C7-C4)-(C6-C5))</f>
        <v>2.4080000000000079</v>
      </c>
      <c r="D8" s="39">
        <f t="shared" ref="D8:H8" si="1">(D5-D4)/((D7-D4)-(D6-D5))</f>
        <v>2.3858267716535382</v>
      </c>
      <c r="E8" s="39">
        <f t="shared" si="1"/>
        <v>2.3941908713692905</v>
      </c>
      <c r="F8" s="39">
        <f t="shared" si="1"/>
        <v>2.3839285714285845</v>
      </c>
      <c r="G8" s="39">
        <f t="shared" si="1"/>
        <v>2.3732718894009208</v>
      </c>
      <c r="H8" s="39">
        <f t="shared" si="1"/>
        <v>2.4058577405857733</v>
      </c>
      <c r="I8" s="39">
        <f>(I5-I4)/((I7-I4)-(I6-I5))</f>
        <v>2.3922807017543883</v>
      </c>
    </row>
    <row r="9" spans="1:11" x14ac:dyDescent="0.3">
      <c r="A9" s="26" t="s">
        <v>11</v>
      </c>
      <c r="B9" s="29"/>
      <c r="C9" s="29">
        <f>C8*1000</f>
        <v>2408.0000000000077</v>
      </c>
      <c r="D9" s="29">
        <f t="shared" ref="D9:I9" si="2">D8*1000</f>
        <v>2385.8267716535383</v>
      </c>
      <c r="E9" s="29">
        <f t="shared" si="2"/>
        <v>2394.1908713692906</v>
      </c>
      <c r="F9" s="29">
        <f t="shared" si="2"/>
        <v>2383.9285714285843</v>
      </c>
      <c r="G9" s="29">
        <f t="shared" si="2"/>
        <v>2373.2718894009208</v>
      </c>
      <c r="H9" s="29">
        <f t="shared" si="2"/>
        <v>2405.8577405857732</v>
      </c>
      <c r="I9" s="29">
        <f t="shared" si="2"/>
        <v>2392.2807017543882</v>
      </c>
      <c r="J9" s="47">
        <f>STDEV(C8:H8)*1000</f>
        <v>13.466204970925466</v>
      </c>
      <c r="K9" s="47">
        <f t="shared" ref="K9" si="3">J9/(SQRT(6))</f>
        <v>5.4975551584162963</v>
      </c>
    </row>
  </sheetData>
  <mergeCells count="1">
    <mergeCell ref="A4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Omokoroa</vt:lpstr>
      <vt:lpstr>Te Puna</vt:lpstr>
      <vt:lpstr>Pahoia Peninsula</vt:lpstr>
      <vt:lpstr>Tauriko</vt:lpstr>
      <vt:lpstr>Rangataua Bay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2012-12-15T21:47:31Z</dcterms:created>
  <dcterms:modified xsi:type="dcterms:W3CDTF">2012-12-15T22:08:07Z</dcterms:modified>
</cp:coreProperties>
</file>